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8"/>
  <workbookPr defaultThemeVersion="166925"/>
  <mc:AlternateContent xmlns:mc="http://schemas.openxmlformats.org/markup-compatibility/2006">
    <mc:Choice Requires="x15">
      <x15ac:absPath xmlns:x15ac="http://schemas.microsoft.com/office/spreadsheetml/2010/11/ac" url="C:\Users\mrus\Pictures\09_Sanacija ZH\Razpisna dokumentacija\"/>
    </mc:Choice>
  </mc:AlternateContent>
  <xr:revisionPtr revIDLastSave="0" documentId="13_ncr:1_{2CBA739F-4BD7-41F9-84DF-454E068B1681}" xr6:coauthVersionLast="36" xr6:coauthVersionMax="36" xr10:uidLastSave="{00000000-0000-0000-0000-000000000000}"/>
  <bookViews>
    <workbookView xWindow="0" yWindow="0" windowWidth="10185" windowHeight="8865" xr2:uid="{BEE10FB0-C19E-4F8E-A4F7-7856814924BA}"/>
  </bookViews>
  <sheets>
    <sheet name="List1" sheetId="1" r:id="rId1"/>
  </sheets>
  <definedNames>
    <definedName name="_xlnm.Print_Area" localSheetId="0">List1!$A$1:$I$120</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4" i="1" l="1"/>
  <c r="H32" i="1" l="1"/>
  <c r="H34" i="1"/>
  <c r="H60" i="1"/>
  <c r="H62" i="1"/>
  <c r="H106" i="1" l="1"/>
  <c r="H101" i="1"/>
  <c r="H98" i="1"/>
  <c r="H92" i="1"/>
  <c r="H90" i="1"/>
  <c r="H87" i="1"/>
  <c r="H85" i="1"/>
  <c r="H83" i="1"/>
  <c r="H79" i="1"/>
  <c r="H77" i="1"/>
  <c r="H74" i="1"/>
  <c r="H72" i="1"/>
  <c r="H67" i="1"/>
  <c r="H65" i="1"/>
  <c r="H48" i="1"/>
  <c r="H46" i="1"/>
  <c r="H39" i="1"/>
  <c r="H36" i="1"/>
  <c r="H108" i="1" l="1"/>
  <c r="H115" i="1" s="1"/>
  <c r="H50" i="1"/>
  <c r="H113" i="1" s="1"/>
  <c r="H117" i="1" l="1"/>
</calcChain>
</file>

<file path=xl/sharedStrings.xml><?xml version="1.0" encoding="utf-8"?>
<sst xmlns="http://schemas.openxmlformats.org/spreadsheetml/2006/main" count="134" uniqueCount="107">
  <si>
    <t>Zap. Št.:</t>
  </si>
  <si>
    <t>Opis</t>
  </si>
  <si>
    <t>Cena/enoto</t>
  </si>
  <si>
    <t>Količina</t>
  </si>
  <si>
    <t>Enota</t>
  </si>
  <si>
    <t>Skupaj</t>
  </si>
  <si>
    <t>SPLOŠNO</t>
  </si>
  <si>
    <t>OPOMBA</t>
  </si>
  <si>
    <t>1.</t>
  </si>
  <si>
    <t>PRIPRAVLJALNA IN ZAKLJUČNA DELA</t>
  </si>
  <si>
    <t>1.1.</t>
  </si>
  <si>
    <t>b) Naslednje minimalne zahteve za izvedbo del:</t>
  </si>
  <si>
    <t>1.2.</t>
  </si>
  <si>
    <t>Pavšal</t>
  </si>
  <si>
    <t>1.3.</t>
  </si>
  <si>
    <t>1.4.</t>
  </si>
  <si>
    <t>1.5.</t>
  </si>
  <si>
    <t>Vključiti v ceno glavnih del</t>
  </si>
  <si>
    <t>1.6.</t>
  </si>
  <si>
    <t>Komplet</t>
  </si>
  <si>
    <t>1.7.</t>
  </si>
  <si>
    <r>
      <t>m</t>
    </r>
    <r>
      <rPr>
        <vertAlign val="superscript"/>
        <sz val="10"/>
        <color theme="1"/>
        <rFont val="Calibri"/>
        <family val="2"/>
        <charset val="238"/>
        <scheme val="minor"/>
      </rPr>
      <t>1</t>
    </r>
  </si>
  <si>
    <t>SKUPAJ 1. PRIPRAVLJALNA IN ZAKLJUČNA DELA:</t>
  </si>
  <si>
    <t>2.</t>
  </si>
  <si>
    <t>GLAVNA DELA</t>
  </si>
  <si>
    <t>2.1.</t>
  </si>
  <si>
    <t>2.1.1.</t>
  </si>
  <si>
    <t>2.1.2.</t>
  </si>
  <si>
    <r>
      <t>m</t>
    </r>
    <r>
      <rPr>
        <vertAlign val="superscript"/>
        <sz val="10"/>
        <color theme="1"/>
        <rFont val="Calibri"/>
        <family val="2"/>
        <charset val="238"/>
        <scheme val="minor"/>
      </rPr>
      <t>2</t>
    </r>
  </si>
  <si>
    <t>2.1.3.</t>
  </si>
  <si>
    <t>Izvedba sistema površinske zaščite:</t>
  </si>
  <si>
    <t>2.1.3.1.</t>
  </si>
  <si>
    <t>2.1.3.2.</t>
  </si>
  <si>
    <t>Izvedba UV končnega dvokomponentnega poliuretansko – polimernega premaza v debelini 0,4 mm v skladu s pogoji predpisanimi v točki 5.10.8.2 tega projekta.</t>
  </si>
  <si>
    <t>2.2.</t>
  </si>
  <si>
    <t>2.2.1.</t>
  </si>
  <si>
    <t>2.2.2.</t>
  </si>
  <si>
    <t>Vgradnja polimer-cementne sanacijske malte v enem sloju razreda R4 po SIST EN 1504-3. Material mora izpolnjevati dodatne lastnosti, opisane v točki 5.10.4.1</t>
  </si>
  <si>
    <t>2.2.3.</t>
  </si>
  <si>
    <t>2.2.3.1.</t>
  </si>
  <si>
    <t>Izvedba polimer-cementnega dvokomponentnega hidroizolacijskega trajnoelastičnega premaza v debelini 2 mm (minimalno dva nanosa) v skladu s pogoji predpisanimi v točki 5.10.8.1 tega projekta.</t>
  </si>
  <si>
    <t>2.2.3.2.</t>
  </si>
  <si>
    <t>Izvedba UV končnega dvokomponentnega poliuretansko – polimernega premaza v debelini 0,4 mm (najmanj dva do trije nanosi) v skladu s pogoji predpisanimi v točki 5.10.8.2. tega projekta.</t>
  </si>
  <si>
    <t>2.3.</t>
  </si>
  <si>
    <t>2.3.1.</t>
  </si>
  <si>
    <t>2.3.2.</t>
  </si>
  <si>
    <t>2.3.3.</t>
  </si>
  <si>
    <t>2.3.3.1.</t>
  </si>
  <si>
    <t>2.3.3.2.</t>
  </si>
  <si>
    <t>2.4.</t>
  </si>
  <si>
    <t>Potrebno je izvesti naslednja dela:</t>
  </si>
  <si>
    <t>2.4.1.</t>
  </si>
  <si>
    <t>2.4.2.</t>
  </si>
  <si>
    <t>2.5.</t>
  </si>
  <si>
    <t>2.6.</t>
  </si>
  <si>
    <t>Nabava in montaža pločevinastih oblog parapetne stene zadrževalnega hrama</t>
  </si>
  <si>
    <t>REKAPITULACIJA:</t>
  </si>
  <si>
    <t>SKUPAJ 2.  GLAVNA DELA:</t>
  </si>
  <si>
    <t>Popis del z ocenjenimi projektantskimi vrednostmi za načrtovano sanacijo in zaščito armiranobetonske konstrukcije zunanjega plašča ZAŠČITNEGA HRAMA JEDRSKE ELEKTRARNE KRŠKO - po projektu številka 72180-GP-115-2021.</t>
  </si>
  <si>
    <t>Vsa dela se izvajajo v skladu s standardi SIST EN 206, SIST EN 13670, SIST EN 1504 1-10, slovenskimi standardi in drugimi veljavnimi standardi in predpisi s tega področja. V vseh postavkah stroškovnika so v ceno vključena vsa dela in material za enoto opravljenega dela. Te cene vključujejo stroške vzdrževanja objekta do dneva prevzema.</t>
  </si>
  <si>
    <t>A.  Pri vseh postavkah, ki vključujejo odvoz odvečnega materiala in opreme na deponijo, morajo cene na enoto vsebovati vse stroške odlaganja, vključno z obveznostjo izvajalca, da najde odlagališče.</t>
  </si>
  <si>
    <t>B.   V območju posega, kjer je s projektom predviden obstoj inštalacij, je izvajalec dolžan v prisotnosti nadzornega inženirja opraviti določanje obstoječe inštalacije in napajalnih kablov. Navedena dela morajo biti vključena v cene na enoto postavk stroškovnika in se ne obračunavajo posebej.</t>
  </si>
  <si>
    <t>C.   Izvajalec je med izvajanjem del dolžan vzdrževati gradbišče.</t>
  </si>
  <si>
    <t xml:space="preserve">D. Stroške v zvezi z organizacijo gradbišča, čiščenjem gradbišča po končanih delih ipd. nosi izvajalec del in za te stroške nima pravice zahtevati posebnega nadomestila. </t>
  </si>
  <si>
    <t xml:space="preserve">E. Stroški v zvezi s predhodnimi testiranji, morebitnimi testnimi polji in drugimi postopki v zvezi z dokazovanjem in preverjanjem tehnologije morajo biti vključeni v postavke teh del, zato se za te stroške nima pravice zahtevati posebnega nadomestila. </t>
  </si>
  <si>
    <t>G. Arhitekturno predpisane barve (RAL) za NEK fasade
ki jih je treba uporabiti pri sanaciji hladilnega stolpa I so:
• Zunanji plašč - razen območja blizu vrha:
o AC 132 (RAL 230-60-20) MODRA, oznake 3 po barvni lestvici „BARVNA LESTVICA (JUB) slika 4.6.1.
 točka 4.6.1. projekta  Instituta IGH Zagreb številka 72180-GP-115-2021.
• Zunanji plašč - območje blizu vrha:
o RAL 9000 SIVKASTO BELA, oznake 11 po barvni lestvici „BARVNA LESTVICA (JUB) slika 4.6.1.
 točka 4.6.1. projekta  Instituta IGH Zagreb številka 72180-GP-115-2021.</t>
  </si>
  <si>
    <t>Pripravljalna dela, to je ureditev gradbišča, morajo vsebovati:</t>
  </si>
  <si>
    <t>a) Namestitev kadrov, opreme, naprav, materialov in strojev v skladu z veljavnimi predpisi in projektno tehničnimi pogoji za kakovostno opravljanje dela.</t>
  </si>
  <si>
    <t xml:space="preserve">- urejen dostop in prostor za ljudi, opremo in stroje, </t>
  </si>
  <si>
    <t>- pisarniški prostori,</t>
  </si>
  <si>
    <t>- skladišče za opremo, orodja, stroje in materiale,</t>
  </si>
  <si>
    <t>- vodovodne napeljave za sanitarne potrebe in potrebe izvajanja del hidrodemoliranja betona ter druge tehnološke potrebe v okviru normativov,</t>
  </si>
  <si>
    <t>- električne inštalacije za napajanje vseh naprav, orodij in strojev za opravljanje dela ter za razsvetljavo prostorov in delovnih mest,</t>
  </si>
  <si>
    <t>- telefonske povezave in mobilne povezave, ki omogočajo komunikacijo z delovnimi mesti in z nadzorom v celotnem obdobju izvajanja del,</t>
  </si>
  <si>
    <t>- meteorološko postajo z možnostjo dnevnega (ob 7.00, 13.00 in 19.00) spremljanja temperature zraka, relativne zračne vlage in hitrosti vetra na delovnem mestu.</t>
  </si>
  <si>
    <t>c) Izvajalec je dolžan na lastne stroške vzdrževati gradbišče, pisarne in druge prostore ter vse potrebne inštalacije in zagotavljati njihovo brezhibno delovanje. Izvajalec mora pred začetkom del predložiti nadzorniku v potrditev shemo organizacije gradbišča in gradbenih inštalacij, seznam strojev, naprav, orodij in druge opreme, ki je stalno prisotna in se občasno uporablja na gradbišču ter seznam osebja, odgovornega za izvedbo del, njihovo organizacijo (organizacijsko shemo) ter odgovornosti in reference glavnih izvajalcev.</t>
  </si>
  <si>
    <t>Zaključna dela vključno s pospravljanjem in zaprtjem gradbišča.</t>
  </si>
  <si>
    <t>Izvajalec mora na lastne stroške izdelati vso dokumentacijo, potrebno za izvedbo del, ki vključuje izdelavo izvedbenih projektov odrov in delovnih ploščadi ter revizijo teh projektov, projekte organizacije gradnje in tehnologije montaže odrov ter delovne ploščadi, načrt varstva pri delu med izvajanjem del, dokazila o nosilnosti delov konstrukcije hladilnega stolpa, ki so obremenjeni s temi sredstvi, tehnološke projekte za izvedbo sanacijskih in zaščitnih del, programe kontrole kakovosti del.</t>
  </si>
  <si>
    <t>Stroški nabave, montaže in uporabe vseh vrst gradbenih odrov in delovnih ploščadi ter vsi stroški vse ostale opreme, ki je potrebna za kakovostno izvedbo glavnih del.</t>
  </si>
  <si>
    <t>Ti stroški se bodo obračunali in zaračunali v pavšalnem znesku za tisti konstrukcijski del Zaščitnega hrama, za katerega izgradnjo so ti odri potrebni.</t>
  </si>
  <si>
    <t>Nabava, kontrola in skladiščenje materialov</t>
  </si>
  <si>
    <t>Vse materiale za sanacijo in zaščito zunanjih površin armiranobetonske konstrukcije hladilnega stolpa I dobavlja, kontrolira in skladišči izvajalec. Izvajalec mora na lastne stroške pridobiti certifikate o skladnosti kakovosti in dokazila o uporabnosti sanacijskih in zaščitnih materialov ter opraviti kontrolo osnovnih lastnosti vseh dobavljenih količin, pogojenih s točkama 5 in 6 projekta Instituta IGH Zagreb številka 72180-GP-115-2021. Izvajalec mora dobavo, kontrolo in prevzem sanacijskih in zaščitnih materialov uskladiti z dinamiko del, ki jo je odobril nadzorni inženir. Izvajalec mora ves dobavljeni material skladiščiti na predpisan način v skladu s pogoji dobavitelja in ga na lastne stroške hraniti do uporabe.</t>
  </si>
  <si>
    <t>Stroški dobave, kontrole in skladiščenja sanacijskih in zaščitnih materialov naj bodo vključeni v ceno glavnih del (2. točka opisa stroškov).</t>
  </si>
  <si>
    <t>Prestavitev in ponovna namestitev vseh strelovodnih inštalacij na konstrukciji Zaščitnega hrama. Postavka vključuje vse potrebno za izvedbo del, vključno s testiranjem funkcionalnosti in izdelavo elaborata o izvedenem stanju. Obračun glede na celotno opravljeno delo prestavitve in ponovne namestitve strelovodne instalacije.</t>
  </si>
  <si>
    <t>Odstranitev obstoječe pločevinaste obloge parapetnega zidu Zaščitnega hrama</t>
  </si>
  <si>
    <t>Sanacija in zaščita vseh zunanjih površin armirano betonske konstrukcije Zaščitnega hrama. Sanacijo in zaščito je treba izvesti po projektu Instituta IGH Zagreb številka 72180-GP-115-2021.</t>
  </si>
  <si>
    <t xml:space="preserve">Na delu konstrukcije, pripravljene za sanacijo in zaščito, je treba najprej opraviti podroben vizualni pregled stanja betona in armature, določiti razpoke (lokacijo in vzrok) ter s previdnim udarjanjem s kovinskim kladivom določiti mesta zadušenega zvočnega odziva, to je korozije armature ločenega ali razpokanega betona. Glede na ugotovljene kategorije poškodovanosti je bilo določenih več tehničnih rešitev sanacije, za katere so bili po postopkih sanacije določeni tipi V1 do V5 za zunanje betonske površine konstrukcijskih elementov (stene in kupola) </t>
  </si>
  <si>
    <t xml:space="preserve">Sanacijo zunanjih površin tipa V1 je treba izvesti na način, kot je navedeno v točki 4.1.1. projekta Instituta IGH Zagreb, številka 72128-GP-115-2021. Uporabljala se bo za betonske/maltne/mazne površine, kjer je struktura neznatno poškodovana zaradi eksploatacije. Potrebno je odstraniti obstoječe premaze z nezadostnim prileganjem (&lt; 2,0 MPa) in izvesti površinsko pripravo betona/malte od 0,5 mm do največ 2 mm, in s tem zagotoviti, da se podlaga pripravi po pogojih iz točke 5.7 tega projekta za izvedbo glajenja z nanašanjem malte v debelini 2 mm in zaščitnega sistema. </t>
  </si>
  <si>
    <t>Na omenjenih betonskih površinah je potrebno izvesti naslednja dela za vrnitev v projektirano stanje ter vzpostavitev zaščitnega sloja betona in dodatne zaščite pred vnosom škodljivih snovi:</t>
  </si>
  <si>
    <t xml:space="preserve">Priprava betonske površine predvsem po točki 4.2.2.1 in po potrebi po točki 4.2.2.2 tega projekta.
Izpolnjevanje pogojev kakovosti podlage za nadaljevanje določene vrste del po točki 5.7 tega projekta. </t>
  </si>
  <si>
    <t>Glajenje pripravljenih površin betona in malte s polimer-cementno malto v debelini 2 mm. Malta mora izpolnjevati pogoje predpisane v točki 5.10.4.1 tega projekta.</t>
  </si>
  <si>
    <t>Izvedba polimercementnega dvokomponentnega hidroizolacijskega trajnoelastičnega premaza v skladu s pogoji predpisanimi v točki 5.10.8.1 tega projekta.</t>
  </si>
  <si>
    <t xml:space="preserve">Sanacijo zunanjih površin tipa V2 je treba izvesti na način, kot je navedeno v točki 4.1.1. projekta Instituta IGH Zagreb, številka 72180-GP-115-2021. Uporabljala se bo za beton, kjer je betonska konstrukcija površinsko poškodovana v zaščitnem sloju betona izven območja armiranja.
Sanacijo je treba izvesti v coni zaščitne plasti (do globine cca. 2 cm), to je do globine izpolnjevanja kakovostnih zahtev armiranobetonske podlage za nadaljevanje določenih vrst del kot je npr. zahtevano v točki 5.7 tega projekta. </t>
  </si>
  <si>
    <t>Odstranitev površinsko poškodovanega betona do globine 2 cm po točki 4.2.2.2 tega projekta. Izpolnjevanje pogojev kakovosti podlage za nadaljevanje določene vrste del po točki 5.7 tega projekta.</t>
  </si>
  <si>
    <t xml:space="preserve">Sanacijo zunanjih površin tipa V3 je treba izvesti na način, kot je navedeno v točki 4.1.1. projekta Instituta IGH Zagreb, številka 72120-GP-115-2021. Uporablja se za beton, kjer je betonska konstrukcija poškodovana v betonskem sloju v globini armature. 
Za nadaljevanje določenih vrst del je treba opraviti popravila v območju do globine za armaturo (do globine 8 cm), to je do globine izpolnjevanja pogojev kakovosti armiranobetonske podlage in jeklene površine, kot je zahtevano v točki 5.7 tega projekta. </t>
  </si>
  <si>
    <t>Odstranitev poškodovanega betona do globine 8 cm po točki 4.2.2.3 tega projekta. Izpolnjevanje pogojev kakovosti podlage za nadaljevanje določene vrste del po točki 5.7 tega projekta.</t>
  </si>
  <si>
    <t>Čiščenje armature na mestih odstranjevanja betona do stopnje D Sa 2 ½ po točki 4.2.2.4 tega projekta. Nanos premaza za protikorozijsko zaščito armature neposredno pred nanosom sanacijske malte. Material mora izpolnjevati dodatne lastnosti, opisane v točki 5.10.8.</t>
  </si>
  <si>
    <t>Vgradnja polimercementne sanacijske malte (do 8 cm) v dveh slojih razreda R4 po SIST EN 1504-3. Material mora izpolnjevati dodatne lastnosti, opisane v točki 5.10.4.1.</t>
  </si>
  <si>
    <t>Izvedba polimercementnega dvokomponentnega hidroizolacijskega trajnoelastičnega premaza v debelini 2 mm (minimalno dva nanosa) v skladu s pogoji predpisanimi v točki 5.10.8.1 tega projekta.</t>
  </si>
  <si>
    <t xml:space="preserve"> Izvedba UV končnega dvokomponentnega poliuretansko – polimernega premaza v debelini 0,4 mm (najmanj dva do tri nanose) v skladu s pogoji predpisanimi v točki 5.10.8.2. tega projekta.</t>
  </si>
  <si>
    <t>Sanacijo zunanjih površin tipa V4 je treba izvesti na način, kot je navedeno v točki 4.1.1. projekta Instituta IGH Zagreb, številka 72180-GP-115-2021. Uporablja se na delu konstrukcije, kjer so evidentirane režne razpoke
≥ 0,3 mm po celotnem preseku elementa</t>
  </si>
  <si>
    <t>Čiščenje razpok širših od 0,3 mm in injektiranje z materialom na epoksidni osnovi v kvaliteti po točki 5.10.2. tega projekta. Injektiranje se izvaja v skladu s SIST EN 1504-9 Izdelki in sistemi za zaščito in sanacijo betonskih konstrukcij - točka B.6.2.1. Princip 1 (IP)  Ingress protection z namenom doseganja/ohranjanja funkcionalnosti in trajnosti konstrukcije, izvajati ga je treba po točki 4.4 tega projekta.</t>
  </si>
  <si>
    <t>Sanacijo zunanjih površin tipa V5 je treba izvesti na način, kot je navedeno v točki 4.1.1. projekta Instituta IGH Zagreb, številka 72120-GP-115-2021. Uporabljala se bo za celotno zunanjo površino kupole in notranjo stran parapetne stene.</t>
  </si>
  <si>
    <t>Dobava in montaža hidroizolacijske membrane glede na lastnosti materialov, opisanih v točki 5.10.3.</t>
  </si>
  <si>
    <t xml:space="preserve">Popolna obnova poškodovane obstoječe AKZ se izvaja na celotni dolžini zunanjih površin jeklenih cevi: vertikala, horizontala in ventili + prirobnice. Izvesti jo je treba na način, naveden v točki 4.1.4. projekta Instituta IGH Zagreb, številka 72180-GP-115-2021.
Dela vključujejo naslednje:
• Obstoječa AKZ se v celoti odstrani, s površinskim čiščenjem do stopnje Sa2.5 (čiščenje z abrazivi do srebrnega jeklenega sijaja). Priprava površine je možna tudi z ročnimi orodji, pod pogojem, da je kakovost takšne površine enaka zahtevani stopnji pripravljenosti po točki 4.2.2.4 tega projekta.
• Nanos novih premazov celotnega novega sistema AKZ. Uporabljata se lahko oba sistema: A4.09 ali A4.15. Debelina novih premazov t ≈ 280 μm, po točki 5.10.12 tega projekta.
• Program nadzora in zagotavljanja kakovosti AKZ mora biti izveden po točki 6.6.4 tega projekta.
</t>
  </si>
  <si>
    <t>Obračun po m2 površine.</t>
  </si>
  <si>
    <t>SKUPAJ (1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</si>
</sst>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charset val="238"/>
      <scheme val="minor"/>
    </font>
    <font>
      <b/>
      <sz val="11"/>
      <color theme="1"/>
      <name val="Calibri"/>
      <family val="2"/>
      <charset val="238"/>
      <scheme val="minor"/>
    </font>
    <font>
      <sz val="10"/>
      <name val="Arial"/>
      <family val="2"/>
      <charset val="238"/>
    </font>
    <font>
      <sz val="10"/>
      <color theme="1"/>
      <name val="Calibri"/>
      <family val="2"/>
      <charset val="238"/>
      <scheme val="minor"/>
    </font>
    <font>
      <b/>
      <sz val="10"/>
      <color theme="1"/>
      <name val="Calibri"/>
      <family val="2"/>
      <charset val="238"/>
      <scheme val="minor"/>
    </font>
    <font>
      <vertAlign val="superscript"/>
      <sz val="10"/>
      <color theme="1"/>
      <name val="Calibri"/>
      <family val="2"/>
      <charset val="238"/>
      <scheme val="minor"/>
    </font>
    <font>
      <i/>
      <sz val="10"/>
      <color theme="1"/>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right/>
      <top style="medium">
        <color indexed="64"/>
      </top>
      <bottom/>
      <diagonal/>
    </border>
    <border>
      <left/>
      <right/>
      <top style="medium">
        <color auto="1"/>
      </top>
      <bottom style="medium">
        <color auto="1"/>
      </bottom>
      <diagonal/>
    </border>
  </borders>
  <cellStyleXfs count="2">
    <xf numFmtId="0" fontId="0" fillId="0" borderId="0"/>
    <xf numFmtId="0" fontId="2" fillId="0" borderId="0"/>
  </cellStyleXfs>
  <cellXfs count="46">
    <xf numFmtId="0" fontId="0" fillId="0" borderId="0" xfId="0"/>
    <xf numFmtId="0" fontId="3" fillId="0" borderId="0" xfId="0" applyFont="1" applyProtection="1">
      <protection locked="0"/>
    </xf>
    <xf numFmtId="0" fontId="3" fillId="0" borderId="0" xfId="0" applyFont="1" applyAlignment="1" applyProtection="1">
      <alignment horizontal="right" vertical="top"/>
      <protection locked="0"/>
    </xf>
    <xf numFmtId="49" fontId="3" fillId="0" borderId="0" xfId="0" applyNumberFormat="1" applyFont="1" applyProtection="1">
      <protection locked="0"/>
    </xf>
    <xf numFmtId="0" fontId="3" fillId="0" borderId="0" xfId="0" applyFont="1" applyAlignment="1" applyProtection="1">
      <alignment horizontal="left"/>
      <protection locked="0"/>
    </xf>
    <xf numFmtId="4" fontId="3" fillId="0" borderId="0" xfId="0" applyNumberFormat="1" applyFont="1" applyProtection="1">
      <protection locked="0"/>
    </xf>
    <xf numFmtId="164" fontId="3" fillId="0" borderId="0" xfId="0" applyNumberFormat="1" applyFont="1" applyProtection="1">
      <protection locked="0"/>
    </xf>
    <xf numFmtId="0" fontId="3" fillId="0" borderId="0" xfId="0" applyFont="1" applyAlignment="1" applyProtection="1">
      <protection locked="0"/>
    </xf>
    <xf numFmtId="164" fontId="6" fillId="0" borderId="0" xfId="0" applyNumberFormat="1" applyFont="1" applyAlignment="1" applyProtection="1">
      <alignment horizontal="center" vertical="center"/>
      <protection locked="0"/>
    </xf>
    <xf numFmtId="49" fontId="3" fillId="0" borderId="0" xfId="0" applyNumberFormat="1" applyFont="1" applyAlignment="1" applyProtection="1">
      <alignment horizontal="justify" vertical="top" wrapText="1"/>
      <protection locked="0"/>
    </xf>
    <xf numFmtId="164" fontId="3" fillId="0" borderId="0" xfId="0" applyNumberFormat="1" applyFont="1" applyAlignment="1" applyProtection="1">
      <alignment wrapText="1"/>
      <protection locked="0"/>
    </xf>
    <xf numFmtId="164" fontId="4" fillId="2" borderId="1" xfId="0" applyNumberFormat="1" applyFont="1" applyFill="1" applyBorder="1" applyProtection="1">
      <protection locked="0"/>
    </xf>
    <xf numFmtId="164" fontId="1" fillId="0" borderId="2" xfId="0" applyNumberFormat="1" applyFont="1" applyBorder="1" applyProtection="1">
      <protection locked="0"/>
    </xf>
    <xf numFmtId="164" fontId="1" fillId="0" borderId="0" xfId="0" applyNumberFormat="1" applyFont="1" applyProtection="1">
      <protection locked="0"/>
    </xf>
    <xf numFmtId="0" fontId="3" fillId="0" borderId="0" xfId="0" applyFont="1" applyAlignment="1" applyProtection="1">
      <alignment horizontal="right" vertical="top"/>
    </xf>
    <xf numFmtId="49" fontId="3" fillId="0" borderId="0" xfId="0" applyNumberFormat="1" applyFont="1" applyProtection="1"/>
    <xf numFmtId="0" fontId="3" fillId="0" borderId="0" xfId="0" applyFont="1" applyProtection="1"/>
    <xf numFmtId="0" fontId="3" fillId="0" borderId="0" xfId="0" applyFont="1" applyAlignment="1" applyProtection="1">
      <alignment horizontal="left"/>
    </xf>
    <xf numFmtId="4" fontId="3" fillId="0" borderId="0" xfId="0" applyNumberFormat="1" applyFont="1" applyProtection="1"/>
    <xf numFmtId="0" fontId="6" fillId="0" borderId="0" xfId="0" applyFont="1" applyAlignment="1" applyProtection="1">
      <alignment horizontal="right" vertical="top"/>
    </xf>
    <xf numFmtId="49" fontId="6" fillId="0" borderId="0" xfId="0" applyNumberFormat="1" applyFont="1" applyAlignment="1" applyProtection="1">
      <alignment horizontal="center" vertical="center"/>
    </xf>
    <xf numFmtId="0" fontId="6" fillId="0" borderId="0" xfId="0" applyFont="1" applyAlignment="1" applyProtection="1">
      <alignment horizontal="center" vertical="center"/>
    </xf>
    <xf numFmtId="4" fontId="6" fillId="0" borderId="0" xfId="0" applyNumberFormat="1" applyFont="1" applyAlignment="1" applyProtection="1">
      <alignment horizontal="center" vertical="center"/>
    </xf>
    <xf numFmtId="49" fontId="4" fillId="0" borderId="0" xfId="0" applyNumberFormat="1" applyFont="1" applyProtection="1"/>
    <xf numFmtId="0" fontId="4" fillId="0" borderId="0" xfId="0" applyFont="1" applyProtection="1"/>
    <xf numFmtId="49" fontId="4" fillId="0" borderId="0" xfId="0" applyNumberFormat="1" applyFont="1" applyAlignment="1" applyProtection="1">
      <alignment horizontal="justify" vertical="top" wrapText="1"/>
    </xf>
    <xf numFmtId="0" fontId="4" fillId="0" borderId="0" xfId="0" applyFont="1" applyAlignment="1" applyProtection="1">
      <alignment vertical="top" wrapText="1"/>
    </xf>
    <xf numFmtId="49" fontId="3" fillId="0" borderId="0" xfId="0" applyNumberFormat="1" applyFont="1" applyAlignment="1" applyProtection="1">
      <alignment horizontal="justify" vertical="top" wrapText="1"/>
    </xf>
    <xf numFmtId="0" fontId="4" fillId="0" borderId="0" xfId="0" applyFont="1" applyAlignment="1" applyProtection="1">
      <alignment horizontal="right" vertical="top"/>
    </xf>
    <xf numFmtId="16" fontId="3" fillId="0" borderId="0" xfId="0" applyNumberFormat="1" applyFont="1" applyAlignment="1" applyProtection="1">
      <alignment horizontal="right" vertical="top"/>
    </xf>
    <xf numFmtId="4" fontId="4" fillId="2" borderId="1" xfId="0" applyNumberFormat="1" applyFont="1" applyFill="1" applyBorder="1" applyProtection="1"/>
    <xf numFmtId="49" fontId="4" fillId="2" borderId="1" xfId="0" applyNumberFormat="1" applyFont="1" applyFill="1" applyBorder="1" applyAlignment="1" applyProtection="1">
      <alignment vertical="top" wrapText="1"/>
    </xf>
    <xf numFmtId="0" fontId="4" fillId="2" borderId="1" xfId="0" applyFont="1" applyFill="1" applyBorder="1" applyAlignment="1" applyProtection="1">
      <alignment horizontal="left"/>
    </xf>
    <xf numFmtId="0" fontId="1" fillId="0" borderId="0" xfId="0" applyFont="1" applyAlignment="1" applyProtection="1">
      <alignment horizontal="right" vertical="top"/>
    </xf>
    <xf numFmtId="49" fontId="1" fillId="0" borderId="2" xfId="0" applyNumberFormat="1" applyFont="1" applyBorder="1" applyAlignment="1" applyProtection="1">
      <alignment horizontal="justify" vertical="top" wrapText="1"/>
    </xf>
    <xf numFmtId="0" fontId="1" fillId="0" borderId="2" xfId="0" applyFont="1" applyBorder="1" applyProtection="1"/>
    <xf numFmtId="0" fontId="1" fillId="0" borderId="2" xfId="0" applyFont="1" applyBorder="1" applyAlignment="1" applyProtection="1">
      <alignment horizontal="left"/>
    </xf>
    <xf numFmtId="4" fontId="1" fillId="0" borderId="2" xfId="0" applyNumberFormat="1" applyFont="1" applyBorder="1" applyProtection="1"/>
    <xf numFmtId="49" fontId="1" fillId="0" borderId="0" xfId="0" applyNumberFormat="1" applyFont="1" applyAlignment="1" applyProtection="1">
      <alignment horizontal="justify" vertical="top" wrapText="1"/>
    </xf>
    <xf numFmtId="0" fontId="1" fillId="0" borderId="0" xfId="0" applyFont="1" applyProtection="1"/>
    <xf numFmtId="0" fontId="1" fillId="0" borderId="0" xfId="0" applyFont="1" applyAlignment="1" applyProtection="1">
      <alignment horizontal="left"/>
    </xf>
    <xf numFmtId="4" fontId="1" fillId="0" borderId="0" xfId="0" applyNumberFormat="1" applyFont="1" applyProtection="1"/>
    <xf numFmtId="0" fontId="6" fillId="0" borderId="0" xfId="0" applyFont="1" applyAlignment="1" applyProtection="1">
      <alignment horizontal="center"/>
    </xf>
    <xf numFmtId="49" fontId="3" fillId="0" borderId="0" xfId="0" quotePrefix="1" applyNumberFormat="1" applyFont="1" applyAlignment="1" applyProtection="1">
      <alignment horizontal="justify" vertical="top" wrapText="1"/>
    </xf>
    <xf numFmtId="0" fontId="4" fillId="0" borderId="0" xfId="0" applyFont="1" applyAlignment="1" applyProtection="1">
      <alignment horizontal="left" vertical="top" wrapText="1" readingOrder="1"/>
      <protection locked="0"/>
    </xf>
    <xf numFmtId="49" fontId="4" fillId="2" borderId="1" xfId="0" applyNumberFormat="1" applyFont="1" applyFill="1" applyBorder="1" applyAlignment="1" applyProtection="1">
      <alignment horizontal="left" vertical="top" wrapText="1"/>
    </xf>
  </cellXfs>
  <cellStyles count="2">
    <cellStyle name="Navadno" xfId="0" builtinId="0"/>
    <cellStyle name="Normal 2" xfId="1" xr:uid="{346A340E-1C1A-44AE-97B5-43E0659D9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CB03C-4990-4911-ACD2-278546A65D4F}">
  <dimension ref="A1:J229"/>
  <sheetViews>
    <sheetView tabSelected="1" view="pageBreakPreview" zoomScale="115" zoomScaleNormal="100" zoomScaleSheetLayoutView="115" workbookViewId="0">
      <selection activeCell="B1" sqref="B1"/>
    </sheetView>
  </sheetViews>
  <sheetFormatPr defaultRowHeight="12.75" x14ac:dyDescent="0.2"/>
  <cols>
    <col min="1" max="1" width="1" style="1" customWidth="1"/>
    <col min="2" max="2" width="8" style="2" bestFit="1" customWidth="1"/>
    <col min="3" max="3" width="37.5703125" style="3" customWidth="1"/>
    <col min="4" max="4" width="4.85546875" style="1" customWidth="1"/>
    <col min="5" max="5" width="12.42578125" style="4" customWidth="1"/>
    <col min="6" max="6" width="12.28515625" style="5" customWidth="1"/>
    <col min="7" max="8" width="18.28515625" style="6" customWidth="1"/>
    <col min="9" max="9" width="3.140625" style="1" customWidth="1"/>
    <col min="10" max="16384" width="9.140625" style="1"/>
  </cols>
  <sheetData>
    <row r="1" spans="1:10" ht="12.75" customHeight="1" x14ac:dyDescent="0.2"/>
    <row r="2" spans="1:10" ht="30" customHeight="1" x14ac:dyDescent="0.2">
      <c r="A2" s="44" t="s">
        <v>58</v>
      </c>
      <c r="B2" s="44"/>
      <c r="C2" s="44"/>
      <c r="D2" s="44"/>
      <c r="E2" s="44"/>
      <c r="F2" s="44"/>
      <c r="G2" s="44"/>
      <c r="H2" s="44"/>
      <c r="I2" s="44"/>
      <c r="J2" s="7"/>
    </row>
    <row r="3" spans="1:10" x14ac:dyDescent="0.2">
      <c r="B3" s="14"/>
      <c r="C3" s="15"/>
      <c r="D3" s="16"/>
      <c r="E3" s="17"/>
      <c r="F3" s="18"/>
    </row>
    <row r="4" spans="1:10" ht="12.75" customHeight="1" x14ac:dyDescent="0.2">
      <c r="B4" s="19" t="s">
        <v>0</v>
      </c>
      <c r="C4" s="20" t="s">
        <v>1</v>
      </c>
      <c r="D4" s="21"/>
      <c r="E4" s="42" t="s">
        <v>4</v>
      </c>
      <c r="F4" s="22" t="s">
        <v>3</v>
      </c>
      <c r="G4" s="8" t="s">
        <v>2</v>
      </c>
      <c r="H4" s="8" t="s">
        <v>5</v>
      </c>
    </row>
    <row r="5" spans="1:10" x14ac:dyDescent="0.2">
      <c r="B5" s="14"/>
      <c r="C5" s="23" t="s">
        <v>6</v>
      </c>
      <c r="D5" s="24"/>
      <c r="E5" s="17"/>
      <c r="F5" s="18"/>
    </row>
    <row r="6" spans="1:10" ht="106.5" customHeight="1" x14ac:dyDescent="0.2">
      <c r="B6" s="14"/>
      <c r="C6" s="25" t="s">
        <v>59</v>
      </c>
      <c r="D6" s="26"/>
      <c r="E6" s="17"/>
      <c r="F6" s="18"/>
    </row>
    <row r="7" spans="1:10" x14ac:dyDescent="0.2">
      <c r="B7" s="14"/>
      <c r="C7" s="23" t="s">
        <v>7</v>
      </c>
      <c r="D7" s="16"/>
      <c r="E7" s="17"/>
      <c r="F7" s="18"/>
    </row>
    <row r="8" spans="1:10" x14ac:dyDescent="0.2">
      <c r="B8" s="14"/>
      <c r="C8" s="15"/>
      <c r="D8" s="16"/>
      <c r="E8" s="17"/>
      <c r="F8" s="18"/>
    </row>
    <row r="9" spans="1:10" ht="63.75" x14ac:dyDescent="0.2">
      <c r="B9" s="14"/>
      <c r="C9" s="27" t="s">
        <v>60</v>
      </c>
      <c r="D9" s="16"/>
      <c r="E9" s="17"/>
      <c r="F9" s="18"/>
    </row>
    <row r="10" spans="1:10" ht="12.75" customHeight="1" x14ac:dyDescent="0.2">
      <c r="B10" s="14"/>
      <c r="C10" s="27"/>
      <c r="D10" s="16"/>
      <c r="E10" s="17"/>
      <c r="F10" s="18"/>
      <c r="G10" s="10"/>
    </row>
    <row r="11" spans="1:10" ht="89.25" x14ac:dyDescent="0.2">
      <c r="B11" s="14"/>
      <c r="C11" s="27" t="s">
        <v>61</v>
      </c>
      <c r="D11" s="16"/>
      <c r="E11" s="17"/>
      <c r="F11" s="18"/>
    </row>
    <row r="12" spans="1:10" x14ac:dyDescent="0.2">
      <c r="B12" s="14"/>
      <c r="C12" s="27"/>
      <c r="D12" s="16"/>
      <c r="E12" s="17"/>
      <c r="F12" s="18"/>
    </row>
    <row r="13" spans="1:10" ht="25.5" x14ac:dyDescent="0.2">
      <c r="B13" s="14"/>
      <c r="C13" s="27" t="s">
        <v>62</v>
      </c>
      <c r="D13" s="16"/>
      <c r="E13" s="17"/>
      <c r="F13" s="18"/>
    </row>
    <row r="14" spans="1:10" x14ac:dyDescent="0.2">
      <c r="B14" s="14"/>
      <c r="C14" s="27"/>
      <c r="D14" s="16"/>
      <c r="E14" s="17"/>
      <c r="F14" s="18"/>
    </row>
    <row r="15" spans="1:10" ht="51" x14ac:dyDescent="0.2">
      <c r="B15" s="14"/>
      <c r="C15" s="27" t="s">
        <v>63</v>
      </c>
      <c r="D15" s="16"/>
      <c r="E15" s="17"/>
      <c r="F15" s="18"/>
    </row>
    <row r="16" spans="1:10" x14ac:dyDescent="0.2">
      <c r="B16" s="14"/>
      <c r="C16" s="27"/>
      <c r="D16" s="16"/>
      <c r="E16" s="17"/>
      <c r="F16" s="18"/>
    </row>
    <row r="17" spans="2:8" ht="89.25" x14ac:dyDescent="0.2">
      <c r="B17" s="14"/>
      <c r="C17" s="27" t="s">
        <v>64</v>
      </c>
      <c r="D17" s="16"/>
      <c r="E17" s="17"/>
      <c r="F17" s="18"/>
    </row>
    <row r="18" spans="2:8" x14ac:dyDescent="0.2">
      <c r="B18" s="14"/>
      <c r="C18" s="27"/>
      <c r="D18" s="16"/>
      <c r="E18" s="17"/>
      <c r="F18" s="18"/>
    </row>
    <row r="19" spans="2:8" ht="210.75" customHeight="1" x14ac:dyDescent="0.2">
      <c r="B19" s="14"/>
      <c r="C19" s="27" t="s">
        <v>65</v>
      </c>
      <c r="D19" s="16"/>
      <c r="E19" s="17"/>
      <c r="F19" s="18"/>
    </row>
    <row r="20" spans="2:8" x14ac:dyDescent="0.2">
      <c r="B20" s="14"/>
      <c r="C20" s="27"/>
      <c r="D20" s="16"/>
      <c r="E20" s="17"/>
      <c r="F20" s="18"/>
    </row>
    <row r="21" spans="2:8" x14ac:dyDescent="0.2">
      <c r="B21" s="28" t="s">
        <v>8</v>
      </c>
      <c r="C21" s="25" t="s">
        <v>9</v>
      </c>
      <c r="D21" s="16"/>
      <c r="E21" s="17"/>
      <c r="F21" s="18"/>
    </row>
    <row r="22" spans="2:8" ht="25.5" x14ac:dyDescent="0.2">
      <c r="B22" s="14" t="s">
        <v>10</v>
      </c>
      <c r="C22" s="27" t="s">
        <v>66</v>
      </c>
      <c r="D22" s="16"/>
      <c r="E22" s="17"/>
      <c r="F22" s="18"/>
    </row>
    <row r="23" spans="2:8" ht="51" x14ac:dyDescent="0.2">
      <c r="B23" s="14"/>
      <c r="C23" s="27" t="s">
        <v>67</v>
      </c>
      <c r="D23" s="16"/>
      <c r="E23" s="17"/>
      <c r="F23" s="18"/>
    </row>
    <row r="24" spans="2:8" ht="25.5" x14ac:dyDescent="0.2">
      <c r="B24" s="14"/>
      <c r="C24" s="27" t="s">
        <v>11</v>
      </c>
      <c r="D24" s="16"/>
      <c r="E24" s="17"/>
      <c r="F24" s="18"/>
    </row>
    <row r="25" spans="2:8" ht="25.5" x14ac:dyDescent="0.2">
      <c r="B25" s="14"/>
      <c r="C25" s="43" t="s">
        <v>68</v>
      </c>
      <c r="D25" s="16"/>
      <c r="E25" s="17"/>
      <c r="F25" s="18"/>
    </row>
    <row r="26" spans="2:8" x14ac:dyDescent="0.2">
      <c r="B26" s="14"/>
      <c r="C26" s="43" t="s">
        <v>69</v>
      </c>
      <c r="D26" s="16"/>
      <c r="E26" s="17"/>
      <c r="F26" s="18"/>
    </row>
    <row r="27" spans="2:8" ht="25.5" x14ac:dyDescent="0.2">
      <c r="B27" s="14"/>
      <c r="C27" s="43" t="s">
        <v>70</v>
      </c>
      <c r="D27" s="16"/>
      <c r="E27" s="17"/>
      <c r="F27" s="18"/>
    </row>
    <row r="28" spans="2:8" ht="27.75" customHeight="1" x14ac:dyDescent="0.2">
      <c r="B28" s="14"/>
      <c r="C28" s="43" t="s">
        <v>71</v>
      </c>
      <c r="D28" s="16"/>
      <c r="E28" s="17"/>
      <c r="F28" s="18"/>
    </row>
    <row r="29" spans="2:8" ht="42" customHeight="1" x14ac:dyDescent="0.2">
      <c r="B29" s="14"/>
      <c r="C29" s="43" t="s">
        <v>72</v>
      </c>
      <c r="D29" s="16"/>
      <c r="E29" s="17"/>
      <c r="F29" s="18"/>
    </row>
    <row r="30" spans="2:8" ht="51" x14ac:dyDescent="0.2">
      <c r="B30" s="14"/>
      <c r="C30" s="43" t="s">
        <v>73</v>
      </c>
      <c r="D30" s="16"/>
      <c r="E30" s="17"/>
      <c r="F30" s="18"/>
    </row>
    <row r="31" spans="2:8" ht="54.75" customHeight="1" x14ac:dyDescent="0.2">
      <c r="B31" s="14"/>
      <c r="C31" s="43" t="s">
        <v>74</v>
      </c>
      <c r="D31" s="16"/>
      <c r="E31" s="17"/>
      <c r="F31" s="18"/>
    </row>
    <row r="32" spans="2:8" ht="171" customHeight="1" x14ac:dyDescent="0.2">
      <c r="B32" s="14"/>
      <c r="C32" s="27" t="s">
        <v>75</v>
      </c>
      <c r="D32" s="16"/>
      <c r="E32" s="17" t="s">
        <v>13</v>
      </c>
      <c r="F32" s="18">
        <v>1</v>
      </c>
      <c r="G32" s="6">
        <v>0</v>
      </c>
      <c r="H32" s="6">
        <f>F32*G32</f>
        <v>0</v>
      </c>
    </row>
    <row r="33" spans="2:8" x14ac:dyDescent="0.2">
      <c r="B33" s="14"/>
      <c r="C33" s="27"/>
      <c r="D33" s="16"/>
      <c r="E33" s="17"/>
      <c r="F33" s="18"/>
    </row>
    <row r="34" spans="2:8" ht="25.5" x14ac:dyDescent="0.2">
      <c r="B34" s="29" t="s">
        <v>12</v>
      </c>
      <c r="C34" s="27" t="s">
        <v>76</v>
      </c>
      <c r="D34" s="16"/>
      <c r="E34" s="17" t="s">
        <v>13</v>
      </c>
      <c r="F34" s="18">
        <v>1</v>
      </c>
      <c r="G34" s="6">
        <v>0</v>
      </c>
      <c r="H34" s="6">
        <f>F34*G34</f>
        <v>0</v>
      </c>
    </row>
    <row r="35" spans="2:8" x14ac:dyDescent="0.2">
      <c r="B35" s="14"/>
      <c r="C35" s="27"/>
      <c r="D35" s="16"/>
      <c r="E35" s="17"/>
      <c r="F35" s="18"/>
    </row>
    <row r="36" spans="2:8" ht="157.5" customHeight="1" x14ac:dyDescent="0.2">
      <c r="B36" s="14" t="s">
        <v>14</v>
      </c>
      <c r="C36" s="27" t="s">
        <v>77</v>
      </c>
      <c r="D36" s="16"/>
      <c r="E36" s="17" t="s">
        <v>13</v>
      </c>
      <c r="F36" s="18">
        <v>1</v>
      </c>
      <c r="G36" s="6">
        <v>0</v>
      </c>
      <c r="H36" s="6">
        <f t="shared" ref="H36:H48" si="0">F36*G36</f>
        <v>0</v>
      </c>
    </row>
    <row r="37" spans="2:8" x14ac:dyDescent="0.2">
      <c r="B37" s="14"/>
      <c r="C37" s="27"/>
      <c r="D37" s="16"/>
      <c r="E37" s="17"/>
      <c r="F37" s="18"/>
    </row>
    <row r="38" spans="2:8" ht="54.75" customHeight="1" x14ac:dyDescent="0.2">
      <c r="B38" s="14" t="s">
        <v>15</v>
      </c>
      <c r="C38" s="27" t="s">
        <v>78</v>
      </c>
      <c r="D38" s="16"/>
      <c r="E38" s="17"/>
      <c r="F38" s="18"/>
    </row>
    <row r="39" spans="2:8" ht="51" x14ac:dyDescent="0.2">
      <c r="B39" s="14"/>
      <c r="C39" s="27" t="s">
        <v>79</v>
      </c>
      <c r="D39" s="16"/>
      <c r="E39" s="17" t="s">
        <v>13</v>
      </c>
      <c r="F39" s="18">
        <v>1</v>
      </c>
      <c r="G39" s="6">
        <v>0</v>
      </c>
      <c r="H39" s="6">
        <f t="shared" si="0"/>
        <v>0</v>
      </c>
    </row>
    <row r="40" spans="2:8" x14ac:dyDescent="0.2">
      <c r="B40" s="14"/>
      <c r="C40" s="27"/>
      <c r="D40" s="16"/>
      <c r="E40" s="17"/>
      <c r="F40" s="18"/>
    </row>
    <row r="41" spans="2:8" ht="15.75" customHeight="1" x14ac:dyDescent="0.2">
      <c r="B41" s="14" t="s">
        <v>16</v>
      </c>
      <c r="C41" s="27" t="s">
        <v>80</v>
      </c>
      <c r="D41" s="16"/>
      <c r="E41" s="17"/>
      <c r="F41" s="18"/>
    </row>
    <row r="42" spans="2:8" ht="224.25" customHeight="1" x14ac:dyDescent="0.2">
      <c r="B42" s="14"/>
      <c r="C42" s="27" t="s">
        <v>81</v>
      </c>
      <c r="D42" s="16"/>
      <c r="E42" s="17"/>
      <c r="F42" s="18"/>
    </row>
    <row r="43" spans="2:8" x14ac:dyDescent="0.2">
      <c r="B43" s="14"/>
      <c r="C43" s="27"/>
      <c r="D43" s="16"/>
      <c r="E43" s="17"/>
      <c r="F43" s="18"/>
    </row>
    <row r="44" spans="2:8" ht="51" x14ac:dyDescent="0.2">
      <c r="B44" s="14"/>
      <c r="C44" s="27" t="s">
        <v>82</v>
      </c>
      <c r="D44" s="16"/>
      <c r="E44" s="17" t="s">
        <v>17</v>
      </c>
      <c r="F44" s="18"/>
    </row>
    <row r="45" spans="2:8" x14ac:dyDescent="0.2">
      <c r="B45" s="14"/>
      <c r="C45" s="27"/>
      <c r="D45" s="16"/>
      <c r="E45" s="17"/>
      <c r="F45" s="18"/>
    </row>
    <row r="46" spans="2:8" ht="109.5" customHeight="1" x14ac:dyDescent="0.2">
      <c r="B46" s="14" t="s">
        <v>18</v>
      </c>
      <c r="C46" s="27" t="s">
        <v>83</v>
      </c>
      <c r="D46" s="16"/>
      <c r="E46" s="17" t="s">
        <v>19</v>
      </c>
      <c r="F46" s="18">
        <v>1</v>
      </c>
      <c r="G46" s="6">
        <v>0</v>
      </c>
      <c r="H46" s="6">
        <f t="shared" si="0"/>
        <v>0</v>
      </c>
    </row>
    <row r="47" spans="2:8" x14ac:dyDescent="0.2">
      <c r="B47" s="14"/>
      <c r="C47" s="27"/>
      <c r="D47" s="16"/>
      <c r="E47" s="17"/>
      <c r="F47" s="18"/>
    </row>
    <row r="48" spans="2:8" ht="25.5" x14ac:dyDescent="0.2">
      <c r="B48" s="14" t="s">
        <v>20</v>
      </c>
      <c r="C48" s="27" t="s">
        <v>84</v>
      </c>
      <c r="D48" s="16"/>
      <c r="E48" s="17" t="s">
        <v>21</v>
      </c>
      <c r="F48" s="18">
        <v>116</v>
      </c>
      <c r="G48" s="6">
        <v>0</v>
      </c>
      <c r="H48" s="6">
        <f t="shared" si="0"/>
        <v>0</v>
      </c>
    </row>
    <row r="49" spans="2:8" ht="13.5" thickBot="1" x14ac:dyDescent="0.25">
      <c r="B49" s="14"/>
      <c r="C49" s="27"/>
      <c r="D49" s="16"/>
      <c r="E49" s="17"/>
      <c r="F49" s="18"/>
    </row>
    <row r="50" spans="2:8" ht="12.75" customHeight="1" x14ac:dyDescent="0.2">
      <c r="B50" s="14"/>
      <c r="C50" s="45" t="s">
        <v>22</v>
      </c>
      <c r="D50" s="45"/>
      <c r="E50" s="45"/>
      <c r="F50" s="30"/>
      <c r="G50" s="11"/>
      <c r="H50" s="11">
        <f>SUM(H32:H49)</f>
        <v>0</v>
      </c>
    </row>
    <row r="51" spans="2:8" x14ac:dyDescent="0.2">
      <c r="B51" s="14"/>
      <c r="C51" s="27"/>
      <c r="D51" s="16"/>
      <c r="E51" s="17"/>
      <c r="F51" s="18"/>
    </row>
    <row r="52" spans="2:8" x14ac:dyDescent="0.2">
      <c r="B52" s="28" t="s">
        <v>23</v>
      </c>
      <c r="C52" s="25" t="s">
        <v>24</v>
      </c>
      <c r="D52" s="16"/>
      <c r="E52" s="17"/>
      <c r="F52" s="18"/>
    </row>
    <row r="53" spans="2:8" x14ac:dyDescent="0.2">
      <c r="B53" s="14"/>
      <c r="C53" s="27"/>
      <c r="D53" s="16"/>
      <c r="E53" s="17"/>
      <c r="F53" s="18"/>
    </row>
    <row r="54" spans="2:8" ht="63.75" x14ac:dyDescent="0.2">
      <c r="B54" s="14"/>
      <c r="C54" s="25" t="s">
        <v>85</v>
      </c>
      <c r="D54" s="16"/>
      <c r="E54" s="17"/>
      <c r="F54" s="18"/>
    </row>
    <row r="55" spans="2:8" ht="184.5" customHeight="1" x14ac:dyDescent="0.2">
      <c r="B55" s="14"/>
      <c r="C55" s="25" t="s">
        <v>86</v>
      </c>
      <c r="D55" s="16"/>
      <c r="E55" s="17"/>
      <c r="F55" s="18"/>
    </row>
    <row r="56" spans="2:8" x14ac:dyDescent="0.2">
      <c r="B56" s="14"/>
      <c r="C56" s="27"/>
      <c r="D56" s="16"/>
      <c r="E56" s="17"/>
      <c r="F56" s="18"/>
    </row>
    <row r="57" spans="2:8" ht="184.5" customHeight="1" x14ac:dyDescent="0.2">
      <c r="B57" s="14" t="s">
        <v>25</v>
      </c>
      <c r="C57" s="27" t="s">
        <v>87</v>
      </c>
      <c r="D57" s="16"/>
      <c r="E57" s="17"/>
      <c r="F57" s="18"/>
    </row>
    <row r="58" spans="2:8" ht="63.75" x14ac:dyDescent="0.2">
      <c r="B58" s="14"/>
      <c r="C58" s="27" t="s">
        <v>88</v>
      </c>
      <c r="D58" s="16"/>
      <c r="E58" s="17"/>
      <c r="F58" s="18"/>
    </row>
    <row r="59" spans="2:8" x14ac:dyDescent="0.2">
      <c r="B59" s="14"/>
      <c r="C59" s="27"/>
      <c r="D59" s="16"/>
      <c r="E59" s="17"/>
      <c r="F59" s="18"/>
    </row>
    <row r="60" spans="2:8" ht="78.75" customHeight="1" x14ac:dyDescent="0.2">
      <c r="B60" s="14" t="s">
        <v>26</v>
      </c>
      <c r="C60" s="27" t="s">
        <v>89</v>
      </c>
      <c r="D60" s="16"/>
      <c r="E60" s="17" t="s">
        <v>28</v>
      </c>
      <c r="F60" s="18">
        <v>3679.15</v>
      </c>
      <c r="G60" s="6">
        <v>0</v>
      </c>
      <c r="H60" s="6">
        <f>F60*G60</f>
        <v>0</v>
      </c>
    </row>
    <row r="61" spans="2:8" x14ac:dyDescent="0.2">
      <c r="B61" s="14"/>
      <c r="C61" s="27"/>
      <c r="D61" s="16"/>
      <c r="E61" s="17"/>
      <c r="F61" s="18"/>
    </row>
    <row r="62" spans="2:8" ht="56.25" customHeight="1" x14ac:dyDescent="0.2">
      <c r="B62" s="14" t="s">
        <v>27</v>
      </c>
      <c r="C62" s="27" t="s">
        <v>90</v>
      </c>
      <c r="D62" s="16"/>
      <c r="E62" s="17" t="s">
        <v>28</v>
      </c>
      <c r="F62" s="18">
        <v>3679.15</v>
      </c>
      <c r="G62" s="6">
        <v>0</v>
      </c>
      <c r="H62" s="6">
        <f t="shared" ref="H62:H101" si="1">F62*G62</f>
        <v>0</v>
      </c>
    </row>
    <row r="63" spans="2:8" x14ac:dyDescent="0.2">
      <c r="B63" s="14"/>
      <c r="C63" s="27"/>
      <c r="D63" s="16"/>
      <c r="E63" s="17"/>
      <c r="F63" s="18"/>
    </row>
    <row r="64" spans="2:8" x14ac:dyDescent="0.2">
      <c r="B64" s="14" t="s">
        <v>29</v>
      </c>
      <c r="C64" s="27" t="s">
        <v>30</v>
      </c>
      <c r="D64" s="16"/>
      <c r="E64" s="17"/>
      <c r="F64" s="18"/>
    </row>
    <row r="65" spans="2:8" ht="54.75" customHeight="1" x14ac:dyDescent="0.2">
      <c r="B65" s="14" t="s">
        <v>31</v>
      </c>
      <c r="C65" s="27" t="s">
        <v>91</v>
      </c>
      <c r="D65" s="16"/>
      <c r="E65" s="17" t="s">
        <v>28</v>
      </c>
      <c r="F65" s="18">
        <v>3679.15</v>
      </c>
      <c r="G65" s="6">
        <v>0</v>
      </c>
      <c r="H65" s="6">
        <f t="shared" si="1"/>
        <v>0</v>
      </c>
    </row>
    <row r="66" spans="2:8" x14ac:dyDescent="0.2">
      <c r="B66" s="14"/>
      <c r="C66" s="27"/>
      <c r="D66" s="16"/>
      <c r="E66" s="17"/>
      <c r="F66" s="18"/>
    </row>
    <row r="67" spans="2:8" ht="51" x14ac:dyDescent="0.2">
      <c r="B67" s="14" t="s">
        <v>32</v>
      </c>
      <c r="C67" s="27" t="s">
        <v>33</v>
      </c>
      <c r="D67" s="16"/>
      <c r="E67" s="17" t="s">
        <v>28</v>
      </c>
      <c r="F67" s="18">
        <v>3679.15</v>
      </c>
      <c r="G67" s="6">
        <v>0</v>
      </c>
      <c r="H67" s="6">
        <f t="shared" si="1"/>
        <v>0</v>
      </c>
    </row>
    <row r="68" spans="2:8" x14ac:dyDescent="0.2">
      <c r="B68" s="14"/>
      <c r="C68" s="27"/>
      <c r="D68" s="16"/>
      <c r="E68" s="17"/>
      <c r="F68" s="18"/>
    </row>
    <row r="69" spans="2:8" ht="171" customHeight="1" x14ac:dyDescent="0.2">
      <c r="B69" s="14" t="s">
        <v>34</v>
      </c>
      <c r="C69" s="27" t="s">
        <v>92</v>
      </c>
      <c r="D69" s="16"/>
      <c r="E69" s="17"/>
      <c r="F69" s="18"/>
    </row>
    <row r="70" spans="2:8" ht="63.75" x14ac:dyDescent="0.2">
      <c r="B70" s="14"/>
      <c r="C70" s="27" t="s">
        <v>88</v>
      </c>
      <c r="D70" s="16"/>
      <c r="E70" s="17"/>
      <c r="F70" s="18"/>
    </row>
    <row r="71" spans="2:8" x14ac:dyDescent="0.2">
      <c r="B71" s="14"/>
      <c r="C71" s="27"/>
      <c r="D71" s="16"/>
      <c r="E71" s="17"/>
      <c r="F71" s="18"/>
    </row>
    <row r="72" spans="2:8" ht="69.75" customHeight="1" x14ac:dyDescent="0.2">
      <c r="B72" s="14" t="s">
        <v>35</v>
      </c>
      <c r="C72" s="27" t="s">
        <v>93</v>
      </c>
      <c r="D72" s="16"/>
      <c r="E72" s="17" t="s">
        <v>28</v>
      </c>
      <c r="F72" s="18">
        <v>1839.58</v>
      </c>
      <c r="G72" s="6">
        <v>0</v>
      </c>
      <c r="H72" s="6">
        <f t="shared" si="1"/>
        <v>0</v>
      </c>
    </row>
    <row r="73" spans="2:8" x14ac:dyDescent="0.2">
      <c r="B73" s="14"/>
      <c r="C73" s="27"/>
      <c r="D73" s="16"/>
      <c r="E73" s="17"/>
      <c r="F73" s="18"/>
    </row>
    <row r="74" spans="2:8" ht="51" x14ac:dyDescent="0.2">
      <c r="B74" s="14" t="s">
        <v>36</v>
      </c>
      <c r="C74" s="27" t="s">
        <v>37</v>
      </c>
      <c r="D74" s="16"/>
      <c r="E74" s="17" t="s">
        <v>28</v>
      </c>
      <c r="F74" s="18">
        <v>1839.58</v>
      </c>
      <c r="G74" s="6">
        <v>0</v>
      </c>
      <c r="H74" s="6">
        <f t="shared" si="1"/>
        <v>0</v>
      </c>
    </row>
    <row r="75" spans="2:8" x14ac:dyDescent="0.2">
      <c r="B75" s="14"/>
      <c r="C75" s="27"/>
      <c r="D75" s="16"/>
      <c r="E75" s="17"/>
      <c r="F75" s="18"/>
    </row>
    <row r="76" spans="2:8" x14ac:dyDescent="0.2">
      <c r="B76" s="14" t="s">
        <v>38</v>
      </c>
      <c r="C76" s="27" t="s">
        <v>30</v>
      </c>
      <c r="D76" s="16"/>
      <c r="E76" s="17"/>
      <c r="F76" s="18"/>
    </row>
    <row r="77" spans="2:8" ht="66" customHeight="1" x14ac:dyDescent="0.2">
      <c r="B77" s="14" t="s">
        <v>39</v>
      </c>
      <c r="C77" s="27" t="s">
        <v>40</v>
      </c>
      <c r="D77" s="16"/>
      <c r="E77" s="17" t="s">
        <v>28</v>
      </c>
      <c r="F77" s="18">
        <v>1839.58</v>
      </c>
      <c r="G77" s="6">
        <v>0</v>
      </c>
      <c r="H77" s="6">
        <f t="shared" si="1"/>
        <v>0</v>
      </c>
    </row>
    <row r="78" spans="2:8" x14ac:dyDescent="0.2">
      <c r="B78" s="14"/>
      <c r="C78" s="27"/>
      <c r="D78" s="16"/>
      <c r="E78" s="17"/>
      <c r="F78" s="18"/>
    </row>
    <row r="79" spans="2:8" ht="66" customHeight="1" x14ac:dyDescent="0.2">
      <c r="B79" s="14" t="s">
        <v>41</v>
      </c>
      <c r="C79" s="27" t="s">
        <v>42</v>
      </c>
      <c r="D79" s="16"/>
      <c r="E79" s="17" t="s">
        <v>28</v>
      </c>
      <c r="F79" s="18">
        <v>1839.58</v>
      </c>
      <c r="G79" s="6">
        <v>0</v>
      </c>
      <c r="H79" s="6">
        <f t="shared" si="1"/>
        <v>0</v>
      </c>
    </row>
    <row r="80" spans="2:8" x14ac:dyDescent="0.2">
      <c r="B80" s="14"/>
      <c r="C80" s="27"/>
      <c r="D80" s="16"/>
      <c r="E80" s="17"/>
      <c r="F80" s="18"/>
    </row>
    <row r="81" spans="2:8" ht="159" customHeight="1" x14ac:dyDescent="0.2">
      <c r="B81" s="14" t="s">
        <v>43</v>
      </c>
      <c r="C81" s="27" t="s">
        <v>94</v>
      </c>
      <c r="D81" s="16"/>
      <c r="E81" s="17"/>
      <c r="F81" s="18"/>
    </row>
    <row r="82" spans="2:8" ht="63.75" x14ac:dyDescent="0.2">
      <c r="B82" s="14"/>
      <c r="C82" s="27" t="s">
        <v>88</v>
      </c>
      <c r="D82" s="16"/>
      <c r="E82" s="17"/>
      <c r="F82" s="18"/>
    </row>
    <row r="83" spans="2:8" ht="66.75" customHeight="1" x14ac:dyDescent="0.2">
      <c r="B83" s="14"/>
      <c r="C83" s="27" t="s">
        <v>95</v>
      </c>
      <c r="D83" s="16"/>
      <c r="E83" s="17" t="s">
        <v>28</v>
      </c>
      <c r="F83" s="18">
        <v>613.14</v>
      </c>
      <c r="G83" s="6">
        <v>0</v>
      </c>
      <c r="H83" s="6">
        <f t="shared" si="1"/>
        <v>0</v>
      </c>
    </row>
    <row r="84" spans="2:8" x14ac:dyDescent="0.2">
      <c r="B84" s="14"/>
      <c r="C84" s="27"/>
      <c r="D84" s="16"/>
      <c r="E84" s="17"/>
      <c r="F84" s="18"/>
    </row>
    <row r="85" spans="2:8" ht="81" customHeight="1" x14ac:dyDescent="0.2">
      <c r="B85" s="14" t="s">
        <v>44</v>
      </c>
      <c r="C85" s="27" t="s">
        <v>96</v>
      </c>
      <c r="D85" s="16"/>
      <c r="E85" s="17" t="s">
        <v>28</v>
      </c>
      <c r="F85" s="18">
        <v>613.14</v>
      </c>
      <c r="G85" s="6">
        <v>0</v>
      </c>
      <c r="H85" s="6">
        <f t="shared" si="1"/>
        <v>0</v>
      </c>
    </row>
    <row r="86" spans="2:8" x14ac:dyDescent="0.2">
      <c r="B86" s="14"/>
      <c r="C86" s="27"/>
      <c r="D86" s="16"/>
      <c r="E86" s="17"/>
      <c r="F86" s="18"/>
    </row>
    <row r="87" spans="2:8" ht="51" x14ac:dyDescent="0.2">
      <c r="B87" s="14" t="s">
        <v>45</v>
      </c>
      <c r="C87" s="27" t="s">
        <v>97</v>
      </c>
      <c r="D87" s="16"/>
      <c r="E87" s="17" t="s">
        <v>28</v>
      </c>
      <c r="F87" s="18">
        <v>613.14</v>
      </c>
      <c r="G87" s="6">
        <v>0</v>
      </c>
      <c r="H87" s="6">
        <f t="shared" si="1"/>
        <v>0</v>
      </c>
    </row>
    <row r="88" spans="2:8" x14ac:dyDescent="0.2">
      <c r="B88" s="14"/>
      <c r="C88" s="27"/>
      <c r="D88" s="16"/>
      <c r="E88" s="17"/>
      <c r="F88" s="18"/>
    </row>
    <row r="89" spans="2:8" x14ac:dyDescent="0.2">
      <c r="B89" s="14" t="s">
        <v>46</v>
      </c>
      <c r="C89" s="27" t="s">
        <v>30</v>
      </c>
      <c r="D89" s="16"/>
      <c r="E89" s="17"/>
      <c r="F89" s="18"/>
    </row>
    <row r="90" spans="2:8" ht="68.25" customHeight="1" x14ac:dyDescent="0.2">
      <c r="B90" s="14" t="s">
        <v>47</v>
      </c>
      <c r="C90" s="27" t="s">
        <v>98</v>
      </c>
      <c r="D90" s="16"/>
      <c r="E90" s="17" t="s">
        <v>28</v>
      </c>
      <c r="F90" s="18">
        <v>613.14</v>
      </c>
      <c r="G90" s="6">
        <v>0</v>
      </c>
      <c r="H90" s="6">
        <f t="shared" si="1"/>
        <v>0</v>
      </c>
    </row>
    <row r="91" spans="2:8" x14ac:dyDescent="0.2">
      <c r="B91" s="14"/>
      <c r="C91" s="27"/>
      <c r="D91" s="16"/>
      <c r="E91" s="17"/>
      <c r="F91" s="18"/>
    </row>
    <row r="92" spans="2:8" ht="63.75" x14ac:dyDescent="0.2">
      <c r="B92" s="14" t="s">
        <v>48</v>
      </c>
      <c r="C92" s="27" t="s">
        <v>99</v>
      </c>
      <c r="D92" s="16"/>
      <c r="E92" s="17" t="s">
        <v>28</v>
      </c>
      <c r="F92" s="18">
        <v>613.14</v>
      </c>
      <c r="G92" s="6">
        <v>0</v>
      </c>
      <c r="H92" s="6">
        <f t="shared" si="1"/>
        <v>0</v>
      </c>
    </row>
    <row r="93" spans="2:8" x14ac:dyDescent="0.2">
      <c r="B93" s="14"/>
      <c r="C93" s="27"/>
      <c r="D93" s="16"/>
      <c r="E93" s="17"/>
      <c r="F93" s="18"/>
    </row>
    <row r="94" spans="2:8" ht="81" customHeight="1" x14ac:dyDescent="0.2">
      <c r="B94" s="14" t="s">
        <v>49</v>
      </c>
      <c r="C94" s="27" t="s">
        <v>100</v>
      </c>
      <c r="D94" s="16"/>
      <c r="E94" s="17"/>
      <c r="F94" s="18"/>
    </row>
    <row r="95" spans="2:8" x14ac:dyDescent="0.2">
      <c r="B95" s="14"/>
      <c r="C95" s="27"/>
      <c r="D95" s="16"/>
      <c r="E95" s="17"/>
      <c r="F95" s="18"/>
    </row>
    <row r="96" spans="2:8" x14ac:dyDescent="0.2">
      <c r="B96" s="14"/>
      <c r="C96" s="27" t="s">
        <v>50</v>
      </c>
      <c r="D96" s="16"/>
      <c r="E96" s="17"/>
      <c r="F96" s="18"/>
    </row>
    <row r="97" spans="2:8" x14ac:dyDescent="0.2">
      <c r="B97" s="14"/>
      <c r="C97" s="27"/>
      <c r="D97" s="16"/>
      <c r="E97" s="17"/>
      <c r="F97" s="18"/>
    </row>
    <row r="98" spans="2:8" ht="132" customHeight="1" x14ac:dyDescent="0.2">
      <c r="B98" s="14" t="s">
        <v>51</v>
      </c>
      <c r="C98" s="27" t="s">
        <v>101</v>
      </c>
      <c r="D98" s="16"/>
      <c r="E98" s="17" t="s">
        <v>21</v>
      </c>
      <c r="F98" s="18">
        <v>500</v>
      </c>
      <c r="G98" s="6">
        <v>0</v>
      </c>
      <c r="H98" s="6">
        <f t="shared" si="1"/>
        <v>0</v>
      </c>
    </row>
    <row r="99" spans="2:8" x14ac:dyDescent="0.2">
      <c r="B99" s="14"/>
      <c r="C99" s="27"/>
      <c r="D99" s="16"/>
      <c r="E99" s="17"/>
      <c r="F99" s="18"/>
    </row>
    <row r="100" spans="2:8" ht="81.75" customHeight="1" x14ac:dyDescent="0.2">
      <c r="B100" s="14" t="s">
        <v>52</v>
      </c>
      <c r="C100" s="27" t="s">
        <v>102</v>
      </c>
      <c r="D100" s="16"/>
      <c r="E100" s="17"/>
      <c r="F100" s="18"/>
    </row>
    <row r="101" spans="2:8" ht="38.25" x14ac:dyDescent="0.2">
      <c r="B101" s="14"/>
      <c r="C101" s="27" t="s">
        <v>103</v>
      </c>
      <c r="D101" s="16"/>
      <c r="E101" s="17" t="s">
        <v>28</v>
      </c>
      <c r="F101" s="18">
        <v>1773.16</v>
      </c>
      <c r="G101" s="6">
        <v>0</v>
      </c>
      <c r="H101" s="6">
        <f t="shared" si="1"/>
        <v>0</v>
      </c>
    </row>
    <row r="102" spans="2:8" x14ac:dyDescent="0.2">
      <c r="B102" s="14"/>
      <c r="C102" s="27"/>
      <c r="D102" s="16"/>
      <c r="E102" s="17"/>
      <c r="F102" s="18"/>
    </row>
    <row r="103" spans="2:8" ht="281.25" customHeight="1" x14ac:dyDescent="0.2">
      <c r="B103" s="14" t="s">
        <v>53</v>
      </c>
      <c r="C103" s="27" t="s">
        <v>104</v>
      </c>
      <c r="D103" s="16"/>
      <c r="E103" s="17"/>
      <c r="F103" s="18"/>
    </row>
    <row r="104" spans="2:8" ht="15" x14ac:dyDescent="0.2">
      <c r="B104" s="14"/>
      <c r="C104" s="27" t="s">
        <v>105</v>
      </c>
      <c r="D104" s="16"/>
      <c r="E104" s="17" t="s">
        <v>28</v>
      </c>
      <c r="F104" s="18">
        <v>200</v>
      </c>
      <c r="G104" s="6">
        <v>0</v>
      </c>
      <c r="H104" s="6">
        <f>F104*G104</f>
        <v>0</v>
      </c>
    </row>
    <row r="105" spans="2:8" x14ac:dyDescent="0.2">
      <c r="B105" s="14"/>
      <c r="C105" s="27"/>
      <c r="D105" s="16"/>
      <c r="E105" s="17"/>
      <c r="F105" s="18"/>
    </row>
    <row r="106" spans="2:8" ht="25.5" x14ac:dyDescent="0.2">
      <c r="B106" s="14" t="s">
        <v>54</v>
      </c>
      <c r="C106" s="27" t="s">
        <v>55</v>
      </c>
      <c r="D106" s="16"/>
      <c r="E106" s="17" t="s">
        <v>21</v>
      </c>
      <c r="F106" s="18">
        <v>116</v>
      </c>
      <c r="G106" s="6">
        <v>0</v>
      </c>
      <c r="H106" s="6">
        <f t="shared" ref="H106" si="2">F106*G106</f>
        <v>0</v>
      </c>
    </row>
    <row r="107" spans="2:8" ht="13.5" thickBot="1" x14ac:dyDescent="0.25">
      <c r="B107" s="14"/>
      <c r="C107" s="27"/>
      <c r="D107" s="16"/>
      <c r="E107" s="17"/>
      <c r="F107" s="18"/>
    </row>
    <row r="108" spans="2:8" x14ac:dyDescent="0.2">
      <c r="B108" s="14"/>
      <c r="C108" s="31" t="s">
        <v>57</v>
      </c>
      <c r="D108" s="31"/>
      <c r="E108" s="32"/>
      <c r="F108" s="30"/>
      <c r="G108" s="11"/>
      <c r="H108" s="11">
        <f>SUM(H60:H107)</f>
        <v>0</v>
      </c>
    </row>
    <row r="109" spans="2:8" x14ac:dyDescent="0.2">
      <c r="B109" s="14"/>
      <c r="C109" s="27"/>
      <c r="D109" s="16"/>
      <c r="E109" s="17"/>
      <c r="F109" s="18"/>
    </row>
    <row r="110" spans="2:8" ht="13.5" thickBot="1" x14ac:dyDescent="0.25">
      <c r="B110" s="14"/>
      <c r="C110" s="27"/>
      <c r="D110" s="16"/>
      <c r="E110" s="17"/>
      <c r="F110" s="18"/>
    </row>
    <row r="111" spans="2:8" ht="15.75" thickBot="1" x14ac:dyDescent="0.3">
      <c r="B111" s="33"/>
      <c r="C111" s="34" t="s">
        <v>56</v>
      </c>
      <c r="D111" s="35"/>
      <c r="E111" s="36"/>
      <c r="F111" s="37"/>
      <c r="G111" s="12"/>
      <c r="H111" s="12"/>
    </row>
    <row r="112" spans="2:8" ht="15" x14ac:dyDescent="0.25">
      <c r="B112" s="33"/>
      <c r="C112" s="38"/>
      <c r="D112" s="39"/>
      <c r="E112" s="40"/>
      <c r="F112" s="41"/>
      <c r="G112" s="13"/>
      <c r="H112" s="13"/>
    </row>
    <row r="113" spans="2:8" ht="15" x14ac:dyDescent="0.25">
      <c r="B113" s="33" t="s">
        <v>8</v>
      </c>
      <c r="C113" s="38" t="s">
        <v>9</v>
      </c>
      <c r="D113" s="39"/>
      <c r="E113" s="40"/>
      <c r="F113" s="41"/>
      <c r="G113" s="13"/>
      <c r="H113" s="13">
        <f>H50</f>
        <v>0</v>
      </c>
    </row>
    <row r="114" spans="2:8" ht="15" x14ac:dyDescent="0.25">
      <c r="B114" s="33"/>
      <c r="C114" s="38"/>
      <c r="D114" s="39"/>
      <c r="E114" s="40"/>
      <c r="F114" s="41"/>
      <c r="G114" s="13"/>
      <c r="H114" s="13"/>
    </row>
    <row r="115" spans="2:8" ht="15" x14ac:dyDescent="0.25">
      <c r="B115" s="33" t="s">
        <v>23</v>
      </c>
      <c r="C115" s="38" t="s">
        <v>24</v>
      </c>
      <c r="D115" s="39"/>
      <c r="E115" s="40"/>
      <c r="F115" s="41"/>
      <c r="G115" s="13"/>
      <c r="H115" s="13">
        <f>H108</f>
        <v>0</v>
      </c>
    </row>
    <row r="116" spans="2:8" ht="15" x14ac:dyDescent="0.25">
      <c r="B116" s="33"/>
      <c r="C116" s="38"/>
      <c r="D116" s="39"/>
      <c r="E116" s="40"/>
      <c r="F116" s="41"/>
      <c r="G116" s="13"/>
      <c r="H116" s="13"/>
    </row>
    <row r="117" spans="2:8" ht="15" x14ac:dyDescent="0.25">
      <c r="B117" s="33"/>
      <c r="C117" s="38" t="s">
        <v>106</v>
      </c>
      <c r="D117" s="39"/>
      <c r="E117" s="40"/>
      <c r="F117" s="41"/>
      <c r="G117" s="13"/>
      <c r="H117" s="13">
        <f>H113+H115</f>
        <v>0</v>
      </c>
    </row>
    <row r="118" spans="2:8" x14ac:dyDescent="0.2">
      <c r="B118" s="14"/>
      <c r="C118" s="27"/>
      <c r="D118" s="16"/>
      <c r="E118" s="17"/>
      <c r="F118" s="18"/>
    </row>
    <row r="119" spans="2:8" x14ac:dyDescent="0.2">
      <c r="C119" s="9"/>
    </row>
    <row r="120" spans="2:8" x14ac:dyDescent="0.2">
      <c r="C120" s="9"/>
    </row>
    <row r="121" spans="2:8" x14ac:dyDescent="0.2">
      <c r="C121" s="9"/>
    </row>
    <row r="122" spans="2:8" x14ac:dyDescent="0.2">
      <c r="C122" s="9"/>
    </row>
    <row r="123" spans="2:8" x14ac:dyDescent="0.2">
      <c r="C123" s="9"/>
    </row>
    <row r="124" spans="2:8" x14ac:dyDescent="0.2">
      <c r="C124" s="9"/>
    </row>
    <row r="125" spans="2:8" x14ac:dyDescent="0.2">
      <c r="C125" s="9"/>
    </row>
    <row r="126" spans="2:8" x14ac:dyDescent="0.2">
      <c r="C126" s="9"/>
    </row>
    <row r="127" spans="2:8" x14ac:dyDescent="0.2">
      <c r="C127" s="9"/>
    </row>
    <row r="128" spans="2:8" x14ac:dyDescent="0.2">
      <c r="C128" s="9"/>
    </row>
    <row r="129" spans="3:3" x14ac:dyDescent="0.2">
      <c r="C129" s="9"/>
    </row>
    <row r="130" spans="3:3" x14ac:dyDescent="0.2">
      <c r="C130" s="9"/>
    </row>
    <row r="131" spans="3:3" x14ac:dyDescent="0.2">
      <c r="C131" s="9"/>
    </row>
    <row r="132" spans="3:3" x14ac:dyDescent="0.2">
      <c r="C132" s="9"/>
    </row>
    <row r="133" spans="3:3" x14ac:dyDescent="0.2">
      <c r="C133" s="9"/>
    </row>
    <row r="134" spans="3:3" x14ac:dyDescent="0.2">
      <c r="C134" s="9"/>
    </row>
    <row r="135" spans="3:3" x14ac:dyDescent="0.2">
      <c r="C135" s="9"/>
    </row>
    <row r="136" spans="3:3" x14ac:dyDescent="0.2">
      <c r="C136" s="9"/>
    </row>
    <row r="137" spans="3:3" x14ac:dyDescent="0.2">
      <c r="C137" s="9"/>
    </row>
    <row r="138" spans="3:3" x14ac:dyDescent="0.2">
      <c r="C138" s="9"/>
    </row>
    <row r="139" spans="3:3" x14ac:dyDescent="0.2">
      <c r="C139" s="9"/>
    </row>
    <row r="140" spans="3:3" x14ac:dyDescent="0.2">
      <c r="C140" s="9"/>
    </row>
    <row r="141" spans="3:3" x14ac:dyDescent="0.2">
      <c r="C141" s="9"/>
    </row>
    <row r="142" spans="3:3" x14ac:dyDescent="0.2">
      <c r="C142" s="9"/>
    </row>
    <row r="143" spans="3:3" x14ac:dyDescent="0.2">
      <c r="C143" s="9"/>
    </row>
    <row r="144" spans="3:3" x14ac:dyDescent="0.2">
      <c r="C144" s="9"/>
    </row>
    <row r="145" spans="3:3" x14ac:dyDescent="0.2">
      <c r="C145" s="9"/>
    </row>
    <row r="146" spans="3:3" x14ac:dyDescent="0.2">
      <c r="C146" s="9"/>
    </row>
    <row r="147" spans="3:3" x14ac:dyDescent="0.2">
      <c r="C147" s="9"/>
    </row>
    <row r="148" spans="3:3" x14ac:dyDescent="0.2">
      <c r="C148" s="9"/>
    </row>
    <row r="149" spans="3:3" x14ac:dyDescent="0.2">
      <c r="C149" s="9"/>
    </row>
    <row r="150" spans="3:3" x14ac:dyDescent="0.2">
      <c r="C150" s="9"/>
    </row>
    <row r="151" spans="3:3" x14ac:dyDescent="0.2">
      <c r="C151" s="9"/>
    </row>
    <row r="152" spans="3:3" x14ac:dyDescent="0.2">
      <c r="C152" s="9"/>
    </row>
    <row r="153" spans="3:3" x14ac:dyDescent="0.2">
      <c r="C153" s="9"/>
    </row>
    <row r="154" spans="3:3" x14ac:dyDescent="0.2">
      <c r="C154" s="9"/>
    </row>
    <row r="155" spans="3:3" x14ac:dyDescent="0.2">
      <c r="C155" s="9"/>
    </row>
    <row r="156" spans="3:3" x14ac:dyDescent="0.2">
      <c r="C156" s="9"/>
    </row>
    <row r="157" spans="3:3" x14ac:dyDescent="0.2">
      <c r="C157" s="9"/>
    </row>
    <row r="158" spans="3:3" x14ac:dyDescent="0.2">
      <c r="C158" s="9"/>
    </row>
    <row r="159" spans="3:3" x14ac:dyDescent="0.2">
      <c r="C159" s="9"/>
    </row>
    <row r="160" spans="3:3" x14ac:dyDescent="0.2">
      <c r="C160" s="9"/>
    </row>
    <row r="161" spans="3:3" x14ac:dyDescent="0.2">
      <c r="C161" s="9"/>
    </row>
    <row r="162" spans="3:3" x14ac:dyDescent="0.2">
      <c r="C162" s="9"/>
    </row>
    <row r="163" spans="3:3" x14ac:dyDescent="0.2">
      <c r="C163" s="9"/>
    </row>
    <row r="164" spans="3:3" x14ac:dyDescent="0.2">
      <c r="C164" s="9"/>
    </row>
    <row r="165" spans="3:3" x14ac:dyDescent="0.2">
      <c r="C165" s="9"/>
    </row>
    <row r="166" spans="3:3" x14ac:dyDescent="0.2">
      <c r="C166" s="9"/>
    </row>
    <row r="167" spans="3:3" x14ac:dyDescent="0.2">
      <c r="C167" s="9"/>
    </row>
    <row r="168" spans="3:3" x14ac:dyDescent="0.2">
      <c r="C168" s="9"/>
    </row>
    <row r="169" spans="3:3" x14ac:dyDescent="0.2">
      <c r="C169" s="9"/>
    </row>
    <row r="170" spans="3:3" x14ac:dyDescent="0.2">
      <c r="C170" s="9"/>
    </row>
    <row r="171" spans="3:3" x14ac:dyDescent="0.2">
      <c r="C171" s="9"/>
    </row>
    <row r="172" spans="3:3" x14ac:dyDescent="0.2">
      <c r="C172" s="9"/>
    </row>
    <row r="173" spans="3:3" x14ac:dyDescent="0.2">
      <c r="C173" s="9"/>
    </row>
    <row r="174" spans="3:3" x14ac:dyDescent="0.2">
      <c r="C174" s="9"/>
    </row>
    <row r="175" spans="3:3" x14ac:dyDescent="0.2">
      <c r="C175" s="9"/>
    </row>
    <row r="176" spans="3:3" x14ac:dyDescent="0.2">
      <c r="C176" s="9"/>
    </row>
    <row r="177" spans="3:3" x14ac:dyDescent="0.2">
      <c r="C177" s="9"/>
    </row>
    <row r="178" spans="3:3" x14ac:dyDescent="0.2">
      <c r="C178" s="9"/>
    </row>
    <row r="179" spans="3:3" x14ac:dyDescent="0.2">
      <c r="C179" s="9"/>
    </row>
    <row r="180" spans="3:3" x14ac:dyDescent="0.2">
      <c r="C180" s="9"/>
    </row>
    <row r="181" spans="3:3" x14ac:dyDescent="0.2">
      <c r="C181" s="9"/>
    </row>
    <row r="182" spans="3:3" x14ac:dyDescent="0.2">
      <c r="C182" s="9"/>
    </row>
    <row r="183" spans="3:3" x14ac:dyDescent="0.2">
      <c r="C183" s="9"/>
    </row>
    <row r="184" spans="3:3" x14ac:dyDescent="0.2">
      <c r="C184" s="9"/>
    </row>
    <row r="185" spans="3:3" x14ac:dyDescent="0.2">
      <c r="C185" s="9"/>
    </row>
    <row r="186" spans="3:3" x14ac:dyDescent="0.2">
      <c r="C186" s="9"/>
    </row>
    <row r="187" spans="3:3" x14ac:dyDescent="0.2">
      <c r="C187" s="9"/>
    </row>
    <row r="188" spans="3:3" x14ac:dyDescent="0.2">
      <c r="C188" s="9"/>
    </row>
    <row r="189" spans="3:3" x14ac:dyDescent="0.2">
      <c r="C189" s="9"/>
    </row>
    <row r="190" spans="3:3" x14ac:dyDescent="0.2">
      <c r="C190" s="9"/>
    </row>
    <row r="191" spans="3:3" x14ac:dyDescent="0.2">
      <c r="C191" s="9"/>
    </row>
    <row r="192" spans="3:3" x14ac:dyDescent="0.2">
      <c r="C192" s="9"/>
    </row>
    <row r="193" spans="3:3" x14ac:dyDescent="0.2">
      <c r="C193" s="9"/>
    </row>
    <row r="194" spans="3:3" x14ac:dyDescent="0.2">
      <c r="C194" s="9"/>
    </row>
    <row r="195" spans="3:3" x14ac:dyDescent="0.2">
      <c r="C195" s="9"/>
    </row>
    <row r="196" spans="3:3" x14ac:dyDescent="0.2">
      <c r="C196" s="9"/>
    </row>
    <row r="197" spans="3:3" x14ac:dyDescent="0.2">
      <c r="C197" s="9"/>
    </row>
    <row r="198" spans="3:3" x14ac:dyDescent="0.2">
      <c r="C198" s="9"/>
    </row>
    <row r="199" spans="3:3" x14ac:dyDescent="0.2">
      <c r="C199" s="9"/>
    </row>
    <row r="200" spans="3:3" x14ac:dyDescent="0.2">
      <c r="C200" s="9"/>
    </row>
    <row r="201" spans="3:3" x14ac:dyDescent="0.2">
      <c r="C201" s="9"/>
    </row>
    <row r="202" spans="3:3" x14ac:dyDescent="0.2">
      <c r="C202" s="9"/>
    </row>
    <row r="203" spans="3:3" x14ac:dyDescent="0.2">
      <c r="C203" s="9"/>
    </row>
    <row r="204" spans="3:3" x14ac:dyDescent="0.2">
      <c r="C204" s="9"/>
    </row>
    <row r="205" spans="3:3" x14ac:dyDescent="0.2">
      <c r="C205" s="9"/>
    </row>
    <row r="206" spans="3:3" x14ac:dyDescent="0.2">
      <c r="C206" s="9"/>
    </row>
    <row r="207" spans="3:3" x14ac:dyDescent="0.2">
      <c r="C207" s="9"/>
    </row>
    <row r="208" spans="3:3" x14ac:dyDescent="0.2">
      <c r="C208" s="9"/>
    </row>
    <row r="209" spans="3:3" x14ac:dyDescent="0.2">
      <c r="C209" s="9"/>
    </row>
    <row r="210" spans="3:3" x14ac:dyDescent="0.2">
      <c r="C210" s="9"/>
    </row>
    <row r="211" spans="3:3" x14ac:dyDescent="0.2">
      <c r="C211" s="9"/>
    </row>
    <row r="212" spans="3:3" x14ac:dyDescent="0.2">
      <c r="C212" s="9"/>
    </row>
    <row r="213" spans="3:3" x14ac:dyDescent="0.2">
      <c r="C213" s="9"/>
    </row>
    <row r="214" spans="3:3" x14ac:dyDescent="0.2">
      <c r="C214" s="9"/>
    </row>
    <row r="215" spans="3:3" x14ac:dyDescent="0.2">
      <c r="C215" s="9"/>
    </row>
    <row r="216" spans="3:3" x14ac:dyDescent="0.2">
      <c r="C216" s="9"/>
    </row>
    <row r="217" spans="3:3" x14ac:dyDescent="0.2">
      <c r="C217" s="9"/>
    </row>
    <row r="218" spans="3:3" x14ac:dyDescent="0.2">
      <c r="C218" s="9"/>
    </row>
    <row r="219" spans="3:3" x14ac:dyDescent="0.2">
      <c r="C219" s="9"/>
    </row>
    <row r="220" spans="3:3" x14ac:dyDescent="0.2">
      <c r="C220" s="9"/>
    </row>
    <row r="221" spans="3:3" x14ac:dyDescent="0.2">
      <c r="C221" s="9"/>
    </row>
    <row r="222" spans="3:3" x14ac:dyDescent="0.2">
      <c r="C222" s="9"/>
    </row>
    <row r="223" spans="3:3" x14ac:dyDescent="0.2">
      <c r="C223" s="9"/>
    </row>
    <row r="224" spans="3:3" x14ac:dyDescent="0.2">
      <c r="C224" s="9"/>
    </row>
    <row r="225" spans="3:3" x14ac:dyDescent="0.2">
      <c r="C225" s="9"/>
    </row>
    <row r="226" spans="3:3" x14ac:dyDescent="0.2">
      <c r="C226" s="9"/>
    </row>
    <row r="227" spans="3:3" x14ac:dyDescent="0.2">
      <c r="C227" s="9"/>
    </row>
    <row r="228" spans="3:3" x14ac:dyDescent="0.2">
      <c r="C228" s="9"/>
    </row>
    <row r="229" spans="3:3" x14ac:dyDescent="0.2">
      <c r="C229" s="9"/>
    </row>
  </sheetData>
  <sheetProtection algorithmName="SHA-512" hashValue="oXiQOeBwRxY5XxyRg0DoyEoIi9Z2R3KklJESMyZToWtuaycoRSgpl5/lADt5F1+I1Qom73j0HR62qrgj/t0ucA==" saltValue="cpnPKK0R5hLT0NRHGD3bfg==" spinCount="100000" sheet="1" objects="1" scenarios="1"/>
  <mergeCells count="2">
    <mergeCell ref="A2:I2"/>
    <mergeCell ref="C50:E50"/>
  </mergeCells>
  <pageMargins left="0.7" right="0.7" top="0.75" bottom="0.75" header="0.3" footer="0.3"/>
  <pageSetup paperSize="9" scale="73" orientation="portrait" r:id="rId1"/>
  <rowBreaks count="1" manualBreakCount="1">
    <brk id="109" max="8" man="1"/>
  </rowBreaks>
  <colBreaks count="2" manualBreakCount="2">
    <brk id="10" max="63" man="1"/>
    <brk id="11" max="6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 Marko</dc:creator>
  <cp:lastModifiedBy>Rus Marko</cp:lastModifiedBy>
  <dcterms:created xsi:type="dcterms:W3CDTF">2022-09-26T06:00:15Z</dcterms:created>
  <dcterms:modified xsi:type="dcterms:W3CDTF">2022-10-11T08:58:02Z</dcterms:modified>
</cp:coreProperties>
</file>